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C21" i="21"/>
  <c r="E20"/>
  <c r="E19"/>
  <c r="E18"/>
  <c r="E17"/>
  <c r="E16"/>
  <c r="E15"/>
  <c r="E14"/>
  <c r="E13"/>
  <c r="E12"/>
  <c r="E11"/>
  <c r="E10"/>
  <c r="E9"/>
  <c r="E8"/>
  <c r="E7"/>
  <c r="E6"/>
  <c r="E5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1" i="21" l="1"/>
  <c r="E21" i="19"/>
  <c r="E22" i="17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<sst xmlns="http://schemas.openxmlformats.org/spreadsheetml/2006/main" count="346" uniqueCount="46">
  <si>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</si>
  <si>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</si>
  <si>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</si>
  <si>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</si>
  <si>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</si>
  <si>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</si>
  <si>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</si>
  <si>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</si>
  <si>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</si>
  <si>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</si>
  <si>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</si>
  <si>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</si>
  <si>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</si>
  <si>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</si>
  <si>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</si>
  <si>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</si>
  <si>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</si>
  <si>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</si>
  <si>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</si>
  <si>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</si>
  <si>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</si>
  <si>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</si>
  <si>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</si>
  <si>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</si>
  <si>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</si>
  <si>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</si>
  <si>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</si>
  <si>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</si>
  <si>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</si>
  <si>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</si>
  <si>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</si>
  <si>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</si>
  <si>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</si>
  <si>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</si>
  <si>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</si>
  <si>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</si>
  <si>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</si>
  <si>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</si>
  <si>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</si>
  <si>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</si>
  <si>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</si>
  <si>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</si>
  <si>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</si>
  <si>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</si>
  <si>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</si>
  <si>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январь - апрель 2019 года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</si>
</sst>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</cellStyleXfs>
  <cellXfs count="6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168" fontId="5" fillId="0" borderId="1" xfId="342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3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tabSelected="1" topLeftCell="A10" zoomScaleNormal="100" workbookViewId="0">
      <selection activeCell="H42" sqref="H42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45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47">
        <v>60246.87</v>
      </c>
      <c r="D5" s="47">
        <v>16893.795979999999</v>
      </c>
      <c r="E5" s="47">
        <f t="shared" ref="E5:E21" si="0">ROUND(D5/C5*100,1)</f>
        <v>28</v>
      </c>
    </row>
    <row r="6" spans="1:5" s="8" customFormat="1">
      <c r="A6" s="22">
        <v>601</v>
      </c>
      <c r="B6" s="23" t="s">
        <v>6</v>
      </c>
      <c r="C6" s="47">
        <v>303203.67670000001</v>
      </c>
      <c r="D6" s="47">
        <v>84189.920409999992</v>
      </c>
      <c r="E6" s="47">
        <f t="shared" si="0"/>
        <v>27.8</v>
      </c>
    </row>
    <row r="7" spans="1:5" s="8" customFormat="1" ht="30">
      <c r="A7" s="22">
        <v>602</v>
      </c>
      <c r="B7" s="23" t="s">
        <v>7</v>
      </c>
      <c r="C7" s="47">
        <v>237050.35988999999</v>
      </c>
      <c r="D7" s="47">
        <v>60591.285990000004</v>
      </c>
      <c r="E7" s="47">
        <f t="shared" si="0"/>
        <v>25.6</v>
      </c>
    </row>
    <row r="8" spans="1:5" s="8" customFormat="1" ht="30">
      <c r="A8" s="22">
        <v>604</v>
      </c>
      <c r="B8" s="23" t="s">
        <v>8</v>
      </c>
      <c r="C8" s="47">
        <v>232561.71018999998</v>
      </c>
      <c r="D8" s="47">
        <v>48877.615439999994</v>
      </c>
      <c r="E8" s="47">
        <f t="shared" si="0"/>
        <v>21</v>
      </c>
    </row>
    <row r="9" spans="1:5" s="8" customFormat="1" ht="30">
      <c r="A9" s="22">
        <v>605</v>
      </c>
      <c r="B9" s="23" t="s">
        <v>9</v>
      </c>
      <c r="C9" s="47">
        <v>38157.934600000001</v>
      </c>
      <c r="D9" s="47">
        <v>9564.8519600000018</v>
      </c>
      <c r="E9" s="47">
        <f t="shared" si="0"/>
        <v>25.1</v>
      </c>
    </row>
    <row r="10" spans="1:5" s="8" customFormat="1">
      <c r="A10" s="22">
        <v>606</v>
      </c>
      <c r="B10" s="23" t="s">
        <v>10</v>
      </c>
      <c r="C10" s="47">
        <v>4211305.8764800001</v>
      </c>
      <c r="D10" s="47">
        <v>1352044.2668900001</v>
      </c>
      <c r="E10" s="47">
        <f t="shared" si="0"/>
        <v>32.1</v>
      </c>
    </row>
    <row r="11" spans="1:5" s="8" customFormat="1" ht="30">
      <c r="A11" s="22">
        <v>607</v>
      </c>
      <c r="B11" s="23" t="s">
        <v>20</v>
      </c>
      <c r="C11" s="47">
        <v>442950.01955999999</v>
      </c>
      <c r="D11" s="47">
        <v>119360.55395999999</v>
      </c>
      <c r="E11" s="47">
        <f t="shared" si="0"/>
        <v>26.9</v>
      </c>
    </row>
    <row r="12" spans="1:5" s="8" customFormat="1" ht="30">
      <c r="A12" s="22">
        <v>609</v>
      </c>
      <c r="B12" s="23" t="s">
        <v>11</v>
      </c>
      <c r="C12" s="47">
        <v>2023297.8100099999</v>
      </c>
      <c r="D12" s="47">
        <v>704736.37132999999</v>
      </c>
      <c r="E12" s="47">
        <f t="shared" si="0"/>
        <v>34.799999999999997</v>
      </c>
    </row>
    <row r="13" spans="1:5" s="8" customFormat="1" ht="30">
      <c r="A13" s="22">
        <v>611</v>
      </c>
      <c r="B13" s="23" t="s">
        <v>21</v>
      </c>
      <c r="C13" s="47">
        <v>233073.67</v>
      </c>
      <c r="D13" s="47">
        <v>63699.949950000002</v>
      </c>
      <c r="E13" s="47">
        <f t="shared" si="0"/>
        <v>27.3</v>
      </c>
    </row>
    <row r="14" spans="1:5" s="8" customFormat="1">
      <c r="A14" s="22">
        <v>617</v>
      </c>
      <c r="B14" s="23" t="s">
        <v>12</v>
      </c>
      <c r="C14" s="47">
        <v>187396.68063999998</v>
      </c>
      <c r="D14" s="47">
        <v>43733.795840000006</v>
      </c>
      <c r="E14" s="47">
        <f t="shared" si="0"/>
        <v>23.3</v>
      </c>
    </row>
    <row r="15" spans="1:5" s="8" customFormat="1">
      <c r="A15" s="22">
        <v>618</v>
      </c>
      <c r="B15" s="23" t="s">
        <v>13</v>
      </c>
      <c r="C15" s="47">
        <v>152780.19397999998</v>
      </c>
      <c r="D15" s="47">
        <v>36471.778969999999</v>
      </c>
      <c r="E15" s="47">
        <f t="shared" si="0"/>
        <v>23.9</v>
      </c>
    </row>
    <row r="16" spans="1:5" s="8" customFormat="1">
      <c r="A16" s="22">
        <v>619</v>
      </c>
      <c r="B16" s="23" t="s">
        <v>14</v>
      </c>
      <c r="C16" s="47">
        <v>293471.34395000001</v>
      </c>
      <c r="D16" s="47">
        <v>88093.659489999991</v>
      </c>
      <c r="E16" s="47">
        <f t="shared" si="0"/>
        <v>30</v>
      </c>
    </row>
    <row r="17" spans="1:7" s="8" customFormat="1" ht="30">
      <c r="A17" s="22">
        <v>620</v>
      </c>
      <c r="B17" s="23" t="s">
        <v>15</v>
      </c>
      <c r="C17" s="47">
        <v>2313769.3702800004</v>
      </c>
      <c r="D17" s="47">
        <v>217639.89835</v>
      </c>
      <c r="E17" s="47">
        <f t="shared" si="0"/>
        <v>9.4</v>
      </c>
    </row>
    <row r="18" spans="1:7" s="8" customFormat="1" ht="30">
      <c r="A18" s="22">
        <v>621</v>
      </c>
      <c r="B18" s="23" t="s">
        <v>16</v>
      </c>
      <c r="C18" s="47">
        <v>1570254.9550599998</v>
      </c>
      <c r="D18" s="47">
        <v>99408.33034</v>
      </c>
      <c r="E18" s="47">
        <f t="shared" si="0"/>
        <v>6.3</v>
      </c>
    </row>
    <row r="19" spans="1:7" s="8" customFormat="1" ht="30">
      <c r="A19" s="22">
        <v>624</v>
      </c>
      <c r="B19" s="23" t="s">
        <v>17</v>
      </c>
      <c r="C19" s="47">
        <v>106706.42214</v>
      </c>
      <c r="D19" s="47">
        <v>30273.375929999998</v>
      </c>
      <c r="E19" s="47">
        <f t="shared" si="0"/>
        <v>28.4</v>
      </c>
    </row>
    <row r="20" spans="1:7" s="8" customFormat="1">
      <c r="A20" s="22">
        <v>643</v>
      </c>
      <c r="B20" s="48" t="s">
        <v>22</v>
      </c>
      <c r="C20" s="47">
        <v>14903.68</v>
      </c>
      <c r="D20" s="47">
        <v>4313.3379999999997</v>
      </c>
      <c r="E20" s="47">
        <f t="shared" si="0"/>
        <v>28.9</v>
      </c>
    </row>
    <row r="21" spans="1:7" s="9" customFormat="1" ht="14.25">
      <c r="A21" s="61" t="s">
        <v>18</v>
      </c>
      <c r="B21" s="61"/>
      <c r="C21" s="25">
        <f>SUM(C5:C20)</f>
        <v>12421130.573479999</v>
      </c>
      <c r="D21" s="25">
        <v>2979892.78883</v>
      </c>
      <c r="E21" s="26">
        <f t="shared" si="0"/>
        <v>24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3.5" customHeight="1">
      <c r="A24" s="49" t="s">
        <v>30</v>
      </c>
      <c r="B24" s="50"/>
      <c r="C24" s="51"/>
      <c r="D24" s="52"/>
      <c r="E24" s="53"/>
      <c r="F24" s="13"/>
      <c r="G24" s="31"/>
    </row>
    <row r="25" spans="1:7" ht="14.25" customHeight="1">
      <c r="A25" s="49" t="s">
        <v>31</v>
      </c>
      <c r="B25" s="50"/>
      <c r="C25" s="51"/>
      <c r="D25" s="54"/>
      <c r="E25" s="55"/>
      <c r="F25" s="40"/>
      <c r="G25" s="20"/>
    </row>
    <row r="26" spans="1:7" ht="14.25" customHeight="1">
      <c r="A26" s="49" t="s">
        <v>32</v>
      </c>
      <c r="B26" s="50"/>
      <c r="C26" s="51"/>
      <c r="D26" s="54"/>
      <c r="E26" s="54"/>
      <c r="F26" s="40"/>
    </row>
    <row r="27" spans="1:7" s="14" customFormat="1" ht="14.25" customHeight="1">
      <c r="A27" s="49" t="s">
        <v>33</v>
      </c>
      <c r="B27" s="50"/>
      <c r="C27" s="51"/>
      <c r="D27" s="54"/>
      <c r="E27" s="56"/>
      <c r="F27" s="13"/>
      <c r="G27" s="20"/>
    </row>
    <row r="28" spans="1:7" ht="13.5" customHeight="1">
      <c r="A28" s="49" t="s">
        <v>34</v>
      </c>
      <c r="B28" s="57"/>
      <c r="C28" s="58"/>
      <c r="D28" s="54"/>
      <c r="E28" s="56"/>
    </row>
    <row r="29" spans="1:7" ht="14.25" customHeight="1">
      <c r="A29" s="49" t="s">
        <v>26</v>
      </c>
      <c r="B29" s="57"/>
      <c r="C29" s="59"/>
      <c r="D29" s="59"/>
      <c r="E29" s="59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44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61" t="s">
        <v>18</v>
      </c>
      <c r="B21" s="61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42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61" t="s">
        <v>18</v>
      </c>
      <c r="B22" s="61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28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61" t="s">
        <v>18</v>
      </c>
      <c r="B22" s="61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29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61" t="s">
        <v>18</v>
      </c>
      <c r="B22" s="61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36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61" t="s">
        <v>18</v>
      </c>
      <c r="B22" s="61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37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61" t="s">
        <v>18</v>
      </c>
      <c r="B22" s="61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38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61" t="s">
        <v>18</v>
      </c>
      <c r="B22" s="61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39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61" t="s">
        <v>18</v>
      </c>
      <c r="B22" s="61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40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61" t="s">
        <v>18</v>
      </c>
      <c r="B22" s="61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0" t="s">
        <v>0</v>
      </c>
      <c r="B1" s="60"/>
      <c r="C1" s="60"/>
      <c r="D1" s="60"/>
      <c r="E1" s="60"/>
    </row>
    <row r="2" spans="1:5" ht="18.75">
      <c r="A2" s="60" t="s">
        <v>41</v>
      </c>
      <c r="B2" s="60"/>
      <c r="C2" s="60"/>
      <c r="D2" s="60"/>
      <c r="E2" s="6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61" t="s">
        <v>18</v>
      </c>
      <c r="B22" s="61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2019-05-20T14:06:26Z</cp:lastPrinted>
  <dcterms:created xsi:type="dcterms:W3CDTF">2015-07-08T13:05:26Z</dcterms:created>
  <dcterms:modified xsi:type="dcterms:W3CDTF">2019-05-20T14:06:28Z</dcterms:modified>
</cp:coreProperties>
</file>